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9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9" i="1"/>
  <c r="H8" i="1"/>
  <c r="H16" i="1"/>
  <c r="H17" i="1"/>
  <c r="H18" i="1"/>
  <c r="H19" i="1"/>
  <c r="H20" i="1"/>
  <c r="H21" i="1"/>
  <c r="H22" i="1"/>
  <c r="H23" i="1"/>
  <c r="H24" i="1"/>
  <c r="H25" i="1"/>
  <c r="H26" i="1"/>
  <c r="H27" i="1"/>
  <c r="H15" i="1"/>
  <c r="H30" i="1"/>
  <c r="C35" i="1" l="1"/>
  <c r="C36" i="1" s="1"/>
  <c r="E35" i="1"/>
  <c r="D35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<sst xmlns="http://schemas.openxmlformats.org/spreadsheetml/2006/main" count="92" uniqueCount="49">
  <si>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</si>
  <si>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</si>
  <si>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</si>
  <si>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</si>
  <si>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</si>
  <si>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</si>
  <si>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</si>
  <si>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</si>
  <si>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</si>
  <si>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</si>
  <si>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</si>
  <si>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</si>
  <si>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</si>
  <si>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</si>
  <si>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</si>
  <si>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</si>
  <si>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</si>
  <si>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</si>
  <si>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</si>
  <si>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</si>
  <si>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</si>
  <si>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</si>
  <si>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</si>
  <si>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</si>
  <si>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</si>
  <si>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</si>
  <si>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</si>
  <si>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NO PROGRAMADO</t>
  </si>
  <si>
    <t>Nº TRAYECTOS ANUALES</t>
  </si>
  <si>
    <t>KMS POR TRAYECTO</t>
  </si>
  <si>
    <t>ALAQUAS</t>
  </si>
  <si>
    <t>ALGEMESI</t>
  </si>
  <si>
    <t>ALZIRA</t>
  </si>
  <si>
    <t>BENETUSSER</t>
  </si>
  <si>
    <t>LLIRIA</t>
  </si>
  <si>
    <t>ONTINYENT</t>
  </si>
  <si>
    <t>POBLA</t>
  </si>
  <si>
    <t>SAGUNTO</t>
  </si>
  <si>
    <t>SILLA</t>
  </si>
  <si>
    <t>TAVERNES</t>
  </si>
  <si>
    <t>V1</t>
  </si>
  <si>
    <t>V2</t>
  </si>
  <si>
    <t>AVE</t>
  </si>
  <si>
    <t>KILÓMETROS FUERA DE LAS TARIFAS POR ZONAS</t>
  </si>
  <si>
    <t>NO APLICA</t>
  </si>
  <si>
    <t>PRECIOS FIJOS POR ZONAS PARA LOS TRAYECTOS AL HOSPITAL INTERMUTUAL LEVANTE</t>
  </si>
  <si>
    <t>PRECIO ACTIVACIÓN DEL SERVICIO (HASTA 10 KM)</t>
  </si>
  <si>
    <t>KILÓMETROS (A PARTIR DEL KM 10)</t>
  </si>
  <si>
    <t>Contratación del servicio de transporte de pacientes en otros medios de los centros asistenciales de FREMAP, Mutua Colaboradora con la Seguridad Social Nº61, en Valencia.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</si>
</sst>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4" fontId="15" fillId="0" borderId="1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4" fontId="15" fillId="0" borderId="7" xfId="0" applyNumberFormat="1" applyFont="1" applyFill="1" applyBorder="1" applyAlignment="1" applyProtection="1">
      <alignment horizontal="center" vertical="center"/>
    </xf>
    <xf numFmtId="4" fontId="12" fillId="0" borderId="8" xfId="0" applyNumberFormat="1" applyFont="1" applyFill="1" applyBorder="1" applyAlignment="1" applyProtection="1">
      <alignment horizontal="center" vertical="center"/>
    </xf>
    <xf numFmtId="3" fontId="15" fillId="0" borderId="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60" zoomScaleNormal="60" workbookViewId="0">
      <selection activeCell="I9" sqref="I9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82" t="s">
        <v>26</v>
      </c>
      <c r="B1" s="82"/>
      <c r="C1" s="82"/>
      <c r="D1" s="82"/>
      <c r="E1" s="82"/>
      <c r="F1" s="82"/>
      <c r="G1" s="82"/>
      <c r="H1" s="82"/>
      <c r="I1" s="79"/>
      <c r="J1" s="4"/>
    </row>
    <row r="2" spans="1:10" ht="67.95" customHeight="1" x14ac:dyDescent="0.3">
      <c r="A2" s="81" t="s">
        <v>48</v>
      </c>
      <c r="B2" s="81"/>
      <c r="C2" s="81"/>
      <c r="D2" s="81"/>
      <c r="E2" s="81"/>
      <c r="F2" s="81"/>
      <c r="G2" s="81"/>
      <c r="H2" s="81"/>
      <c r="I2" s="79"/>
      <c r="J2" s="4"/>
    </row>
    <row r="3" spans="1:10" ht="33.6" x14ac:dyDescent="0.3">
      <c r="A3" s="80" t="s">
        <v>24</v>
      </c>
      <c r="B3" s="80"/>
      <c r="C3" s="80"/>
      <c r="D3" s="80"/>
      <c r="E3" s="80"/>
      <c r="F3" s="80"/>
      <c r="G3" s="80"/>
      <c r="H3" s="80"/>
      <c r="I3" s="79"/>
      <c r="J3" s="4"/>
    </row>
    <row r="4" spans="1:10" x14ac:dyDescent="0.3">
      <c r="A4" s="4"/>
      <c r="B4" s="21"/>
      <c r="D4" s="5"/>
      <c r="E4" s="5"/>
      <c r="F4" s="6"/>
      <c r="G4" s="6"/>
      <c r="H4" s="6"/>
      <c r="I4" s="7"/>
      <c r="J4" s="4"/>
    </row>
    <row r="5" spans="1:10" ht="84.75" customHeight="1" x14ac:dyDescent="0.3">
      <c r="A5" s="90" t="s">
        <v>0</v>
      </c>
      <c r="B5" s="90"/>
      <c r="C5" s="90"/>
      <c r="D5" s="90"/>
      <c r="E5" s="90"/>
      <c r="F5" s="90"/>
      <c r="G5" s="90"/>
      <c r="H5" s="90"/>
      <c r="I5" s="79"/>
      <c r="J5" s="4"/>
    </row>
    <row r="7" spans="1:10" s="41" customFormat="1" ht="64.95" customHeight="1" x14ac:dyDescent="0.3">
      <c r="A7" s="87" t="s">
        <v>1</v>
      </c>
      <c r="B7" s="88"/>
      <c r="C7" s="89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0" s="41" customFormat="1" ht="55.95" customHeight="1" x14ac:dyDescent="0.3">
      <c r="A8" s="85" t="s">
        <v>25</v>
      </c>
      <c r="B8" s="86" t="s">
        <v>27</v>
      </c>
      <c r="C8" s="52" t="s">
        <v>46</v>
      </c>
      <c r="D8" s="66">
        <v>1654</v>
      </c>
      <c r="E8" s="66">
        <v>9302</v>
      </c>
      <c r="F8" s="40">
        <v>8.8000000000000007</v>
      </c>
      <c r="G8" s="43"/>
      <c r="H8" s="44" t="str">
        <f>+IF(G8&lt;=0,"Precio no válido",IF(G8&gt;F8,"Precio no válido",ROUND(D8*G8,2)))</f>
        <v>Precio no válido</v>
      </c>
    </row>
    <row r="9" spans="1:10" s="41" customFormat="1" ht="40.200000000000003" customHeight="1" x14ac:dyDescent="0.3">
      <c r="A9" s="85"/>
      <c r="B9" s="86"/>
      <c r="C9" s="54" t="s">
        <v>47</v>
      </c>
      <c r="D9" s="53"/>
      <c r="E9" s="66">
        <v>2872</v>
      </c>
      <c r="F9" s="40">
        <v>0.65</v>
      </c>
      <c r="G9" s="43"/>
      <c r="H9" s="44" t="str">
        <f>+IF(G9&lt;=0,"Precio no válido",IF(G9&gt;F9,"Precio no válido",ROUND(E9*G9,2)))</f>
        <v>Precio no válido</v>
      </c>
    </row>
    <row r="10" spans="1:10" s="41" customFormat="1" ht="14.4" customHeight="1" x14ac:dyDescent="0.3">
      <c r="A10" s="42"/>
      <c r="B10" s="58"/>
      <c r="C10" s="58"/>
      <c r="D10" s="58"/>
      <c r="E10" s="58"/>
      <c r="F10" s="58"/>
      <c r="G10" s="58"/>
      <c r="H10" s="58"/>
    </row>
    <row r="11" spans="1:10" s="41" customFormat="1" ht="40.200000000000003" customHeight="1" x14ac:dyDescent="0.3">
      <c r="A11" s="42"/>
      <c r="B11" s="55"/>
      <c r="C11" s="67" t="s">
        <v>11</v>
      </c>
      <c r="D11" s="83">
        <v>33</v>
      </c>
      <c r="E11" s="84"/>
      <c r="F11" s="40">
        <v>13.5</v>
      </c>
      <c r="G11" s="43"/>
      <c r="H11" s="44" t="str">
        <f>+IF(G11&lt;=0,"Precio no válido",IF(G11&gt;F11,"Precio no válido",ROUND(D11*G11,2)))</f>
        <v>Precio no válido</v>
      </c>
      <c r="I11" s="57"/>
    </row>
    <row r="12" spans="1:10" s="41" customFormat="1" ht="23.4" customHeight="1" x14ac:dyDescent="0.3">
      <c r="A12" s="42"/>
      <c r="B12" s="55"/>
      <c r="C12" s="55"/>
      <c r="D12" s="76"/>
      <c r="E12" s="76"/>
      <c r="F12" s="69"/>
      <c r="G12" s="76"/>
      <c r="H12" s="76"/>
      <c r="I12" s="57"/>
    </row>
    <row r="13" spans="1:10" s="41" customFormat="1" ht="40.200000000000003" customHeight="1" x14ac:dyDescent="0.3">
      <c r="A13" s="91" t="s">
        <v>45</v>
      </c>
      <c r="B13" s="92"/>
      <c r="C13" s="93"/>
      <c r="D13" s="68"/>
      <c r="E13" s="68"/>
      <c r="F13" s="69"/>
      <c r="G13" s="57"/>
      <c r="H13" s="57"/>
      <c r="I13" s="57"/>
    </row>
    <row r="14" spans="1:10" s="41" customFormat="1" ht="73.5" customHeight="1" x14ac:dyDescent="0.3">
      <c r="A14" s="87" t="s">
        <v>1</v>
      </c>
      <c r="B14" s="88"/>
      <c r="C14" s="70"/>
      <c r="D14" s="71" t="s">
        <v>28</v>
      </c>
      <c r="E14" s="71" t="s">
        <v>29</v>
      </c>
      <c r="F14" s="50" t="s">
        <v>14</v>
      </c>
      <c r="G14" s="49" t="s">
        <v>5</v>
      </c>
      <c r="H14" s="51" t="s">
        <v>6</v>
      </c>
      <c r="I14" s="57"/>
    </row>
    <row r="15" spans="1:10" s="41" customFormat="1" ht="40.200000000000003" customHeight="1" x14ac:dyDescent="0.3">
      <c r="A15" s="85" t="s">
        <v>25</v>
      </c>
      <c r="B15" s="94" t="s">
        <v>27</v>
      </c>
      <c r="C15" s="78" t="s">
        <v>30</v>
      </c>
      <c r="D15" s="72">
        <v>36</v>
      </c>
      <c r="E15" s="73">
        <v>26.4</v>
      </c>
      <c r="F15" s="40">
        <v>46.99</v>
      </c>
      <c r="G15" s="43"/>
      <c r="H15" s="44" t="str">
        <f>+IF(G15&lt;=0,"Precio no válido",IF(G15&gt;F15,"Precio no válido",ROUND(D15*G15,2)))</f>
        <v>Precio no válido</v>
      </c>
      <c r="I15" s="57"/>
    </row>
    <row r="16" spans="1:10" s="41" customFormat="1" ht="40.200000000000003" customHeight="1" x14ac:dyDescent="0.3">
      <c r="A16" s="85"/>
      <c r="B16" s="95"/>
      <c r="C16" s="78" t="s">
        <v>31</v>
      </c>
      <c r="D16" s="72">
        <v>3</v>
      </c>
      <c r="E16" s="73">
        <v>54</v>
      </c>
      <c r="F16" s="40">
        <v>90.99</v>
      </c>
      <c r="G16" s="43"/>
      <c r="H16" s="44" t="str">
        <f t="shared" ref="H16:H27" si="0">+IF(G16&lt;=0,"Precio no válido",IF(G16&gt;F16,"Precio no válido",ROUND(D16*G16,2)))</f>
        <v>Precio no válido</v>
      </c>
      <c r="I16" s="57"/>
    </row>
    <row r="17" spans="1:9" s="41" customFormat="1" ht="40.200000000000003" customHeight="1" x14ac:dyDescent="0.3">
      <c r="A17" s="74"/>
      <c r="B17" s="74"/>
      <c r="C17" s="78" t="s">
        <v>32</v>
      </c>
      <c r="D17" s="72">
        <v>54</v>
      </c>
      <c r="E17" s="73">
        <v>61</v>
      </c>
      <c r="F17" s="40">
        <v>104.01</v>
      </c>
      <c r="G17" s="43"/>
      <c r="H17" s="44" t="str">
        <f t="shared" si="0"/>
        <v>Precio no válido</v>
      </c>
      <c r="I17" s="57"/>
    </row>
    <row r="18" spans="1:9" s="41" customFormat="1" ht="40.200000000000003" customHeight="1" x14ac:dyDescent="0.3">
      <c r="A18" s="74"/>
      <c r="B18" s="74"/>
      <c r="C18" s="78" t="s">
        <v>33</v>
      </c>
      <c r="D18" s="72">
        <v>96</v>
      </c>
      <c r="E18" s="73">
        <v>20</v>
      </c>
      <c r="F18" s="40">
        <v>23.42</v>
      </c>
      <c r="G18" s="43"/>
      <c r="H18" s="44" t="str">
        <f t="shared" si="0"/>
        <v>Precio no válido</v>
      </c>
      <c r="I18" s="57"/>
    </row>
    <row r="19" spans="1:9" s="41" customFormat="1" ht="40.200000000000003" customHeight="1" x14ac:dyDescent="0.3">
      <c r="A19" s="74"/>
      <c r="B19" s="74"/>
      <c r="C19" s="78" t="s">
        <v>34</v>
      </c>
      <c r="D19" s="72">
        <v>15</v>
      </c>
      <c r="E19" s="73">
        <v>16.5</v>
      </c>
      <c r="F19" s="40">
        <v>19.239999999999998</v>
      </c>
      <c r="G19" s="43"/>
      <c r="H19" s="44" t="str">
        <f t="shared" si="0"/>
        <v>Precio no válido</v>
      </c>
      <c r="I19" s="57"/>
    </row>
    <row r="20" spans="1:9" s="41" customFormat="1" ht="40.200000000000003" customHeight="1" x14ac:dyDescent="0.3">
      <c r="A20" s="74"/>
      <c r="B20" s="74"/>
      <c r="C20" s="78" t="s">
        <v>35</v>
      </c>
      <c r="D20" s="72">
        <v>6</v>
      </c>
      <c r="E20" s="73">
        <v>101</v>
      </c>
      <c r="F20" s="40">
        <v>150.65</v>
      </c>
      <c r="G20" s="43"/>
      <c r="H20" s="44" t="str">
        <f t="shared" si="0"/>
        <v>Precio no válido</v>
      </c>
      <c r="I20" s="57"/>
    </row>
    <row r="21" spans="1:9" s="41" customFormat="1" ht="40.200000000000003" customHeight="1" x14ac:dyDescent="0.3">
      <c r="A21" s="74"/>
      <c r="B21" s="74"/>
      <c r="C21" s="78" t="s">
        <v>36</v>
      </c>
      <c r="D21" s="72">
        <v>33</v>
      </c>
      <c r="E21" s="73">
        <v>22.3</v>
      </c>
      <c r="F21" s="40">
        <v>25.4</v>
      </c>
      <c r="G21" s="43"/>
      <c r="H21" s="44" t="str">
        <f t="shared" si="0"/>
        <v>Precio no válido</v>
      </c>
      <c r="I21" s="57"/>
    </row>
    <row r="22" spans="1:9" s="41" customFormat="1" ht="40.200000000000003" customHeight="1" x14ac:dyDescent="0.3">
      <c r="A22" s="74"/>
      <c r="B22" s="74"/>
      <c r="C22" s="78" t="s">
        <v>37</v>
      </c>
      <c r="D22" s="72">
        <v>39</v>
      </c>
      <c r="E22" s="73">
        <v>31</v>
      </c>
      <c r="F22" s="40">
        <v>55.43</v>
      </c>
      <c r="G22" s="43"/>
      <c r="H22" s="44" t="str">
        <f t="shared" si="0"/>
        <v>Precio no válido</v>
      </c>
      <c r="I22" s="57"/>
    </row>
    <row r="23" spans="1:9" s="41" customFormat="1" ht="40.200000000000003" customHeight="1" x14ac:dyDescent="0.3">
      <c r="A23" s="74"/>
      <c r="B23" s="74"/>
      <c r="C23" s="78" t="s">
        <v>38</v>
      </c>
      <c r="D23" s="72">
        <v>108</v>
      </c>
      <c r="E23" s="73">
        <v>32</v>
      </c>
      <c r="F23" s="40">
        <v>63.18</v>
      </c>
      <c r="G23" s="43"/>
      <c r="H23" s="44" t="str">
        <f t="shared" si="0"/>
        <v>Precio no válido</v>
      </c>
      <c r="I23" s="57"/>
    </row>
    <row r="24" spans="1:9" s="41" customFormat="1" ht="40.200000000000003" customHeight="1" x14ac:dyDescent="0.3">
      <c r="A24" s="74"/>
      <c r="B24" s="74"/>
      <c r="C24" s="78" t="s">
        <v>39</v>
      </c>
      <c r="D24" s="72">
        <v>15</v>
      </c>
      <c r="E24" s="73">
        <v>73</v>
      </c>
      <c r="F24" s="40">
        <v>124.6</v>
      </c>
      <c r="G24" s="43"/>
      <c r="H24" s="44" t="str">
        <f t="shared" si="0"/>
        <v>Precio no válido</v>
      </c>
      <c r="I24" s="57"/>
    </row>
    <row r="25" spans="1:9" s="41" customFormat="1" ht="40.200000000000003" customHeight="1" x14ac:dyDescent="0.3">
      <c r="A25" s="74"/>
      <c r="B25" s="74"/>
      <c r="C25" s="78" t="s">
        <v>40</v>
      </c>
      <c r="D25" s="72">
        <v>150</v>
      </c>
      <c r="E25" s="73">
        <v>17</v>
      </c>
      <c r="F25" s="40">
        <v>19.350000000000001</v>
      </c>
      <c r="G25" s="43"/>
      <c r="H25" s="44" t="str">
        <f t="shared" si="0"/>
        <v>Precio no válido</v>
      </c>
      <c r="I25" s="57"/>
    </row>
    <row r="26" spans="1:9" s="41" customFormat="1" ht="40.200000000000003" customHeight="1" x14ac:dyDescent="0.3">
      <c r="A26" s="74"/>
      <c r="B26" s="74"/>
      <c r="C26" s="78" t="s">
        <v>41</v>
      </c>
      <c r="D26" s="72">
        <v>132</v>
      </c>
      <c r="E26" s="73">
        <v>18</v>
      </c>
      <c r="F26" s="40">
        <v>20.56</v>
      </c>
      <c r="G26" s="43"/>
      <c r="H26" s="44" t="str">
        <f t="shared" si="0"/>
        <v>Precio no válido</v>
      </c>
      <c r="I26" s="57"/>
    </row>
    <row r="27" spans="1:9" s="41" customFormat="1" ht="40.200000000000003" customHeight="1" x14ac:dyDescent="0.3">
      <c r="A27" s="74"/>
      <c r="B27" s="74"/>
      <c r="C27" s="78" t="s">
        <v>42</v>
      </c>
      <c r="D27" s="72">
        <v>15</v>
      </c>
      <c r="E27" s="73">
        <v>16</v>
      </c>
      <c r="F27" s="40">
        <v>18.14</v>
      </c>
      <c r="G27" s="43"/>
      <c r="H27" s="44" t="str">
        <f t="shared" si="0"/>
        <v>Precio no válido</v>
      </c>
      <c r="I27" s="57"/>
    </row>
    <row r="28" spans="1:9" s="41" customFormat="1" ht="40.200000000000003" customHeight="1" x14ac:dyDescent="0.3">
      <c r="A28" s="74"/>
      <c r="B28" s="74"/>
      <c r="C28" s="74"/>
      <c r="D28" s="74"/>
      <c r="E28" s="74"/>
      <c r="F28" s="74"/>
      <c r="G28" s="74"/>
      <c r="H28" s="74"/>
      <c r="I28" s="57"/>
    </row>
    <row r="29" spans="1:9" s="41" customFormat="1" ht="51" customHeight="1" x14ac:dyDescent="0.3">
      <c r="A29" s="74"/>
      <c r="B29" s="74"/>
      <c r="C29" s="74"/>
      <c r="D29" s="74"/>
      <c r="E29" s="50" t="s">
        <v>13</v>
      </c>
      <c r="F29" s="50" t="s">
        <v>14</v>
      </c>
      <c r="G29" s="49" t="s">
        <v>5</v>
      </c>
      <c r="H29" s="51" t="s">
        <v>6</v>
      </c>
      <c r="I29" s="57"/>
    </row>
    <row r="30" spans="1:9" s="41" customFormat="1" ht="57.75" customHeight="1" x14ac:dyDescent="0.3">
      <c r="A30" s="74"/>
      <c r="B30" s="74"/>
      <c r="C30" s="54" t="s">
        <v>43</v>
      </c>
      <c r="D30" s="72"/>
      <c r="E30" s="75">
        <v>700</v>
      </c>
      <c r="F30" s="40">
        <v>0.5</v>
      </c>
      <c r="G30" s="43"/>
      <c r="H30" s="44" t="str">
        <f t="shared" ref="H30" si="1">+IF(G30&lt;=0,"Precio no válido",IF(G30&gt;F30,"Precio no válido",ROUND(E30*G30,2)))</f>
        <v>Precio no válido</v>
      </c>
      <c r="I30" s="57"/>
    </row>
    <row r="31" spans="1:9" s="41" customFormat="1" ht="32.4" customHeight="1" x14ac:dyDescent="0.3">
      <c r="A31" s="42"/>
      <c r="B31" s="55"/>
      <c r="C31" s="67" t="s">
        <v>11</v>
      </c>
      <c r="D31" s="83" t="s">
        <v>44</v>
      </c>
      <c r="E31" s="96"/>
      <c r="F31" s="84"/>
      <c r="G31" s="57"/>
      <c r="H31" s="57"/>
      <c r="I31" s="57"/>
    </row>
    <row r="32" spans="1:9" s="41" customFormat="1" ht="40.200000000000003" customHeight="1" x14ac:dyDescent="0.3">
      <c r="A32" s="42"/>
      <c r="B32" s="55"/>
      <c r="C32" s="55"/>
      <c r="D32" s="76"/>
      <c r="E32" s="77"/>
      <c r="F32" s="69"/>
      <c r="G32" s="57"/>
      <c r="H32" s="57"/>
      <c r="I32" s="57"/>
    </row>
    <row r="33" spans="1:11" s="45" customFormat="1" ht="15.6" x14ac:dyDescent="0.3">
      <c r="A33" s="58"/>
      <c r="B33" s="56"/>
      <c r="C33" s="56"/>
      <c r="D33" s="59"/>
      <c r="E33" s="57"/>
      <c r="F33" s="60"/>
      <c r="G33" s="57"/>
      <c r="H33" s="57"/>
      <c r="I33" s="57"/>
      <c r="J33" s="41"/>
    </row>
    <row r="34" spans="1:11" s="41" customFormat="1" ht="77.25" customHeight="1" x14ac:dyDescent="0.3">
      <c r="B34" s="46" t="s">
        <v>2</v>
      </c>
      <c r="C34" s="47">
        <v>45820.4</v>
      </c>
      <c r="E34" s="57"/>
      <c r="F34" s="57"/>
      <c r="H34" s="61"/>
      <c r="K34" s="45"/>
    </row>
    <row r="35" spans="1:11" s="41" customFormat="1" ht="81.75" customHeight="1" x14ac:dyDescent="0.3">
      <c r="B35" s="62" t="s">
        <v>7</v>
      </c>
      <c r="C35" s="47" t="str">
        <f>+IF(COUNTIF(H8:H30,"Precio no válido"),"Precio no válido",IF(SUM(H8:H30)&lt;=0,"Precio no válido",SUM(H8:H30)))</f>
        <v>Precio no válido</v>
      </c>
      <c r="D35" s="29" t="str">
        <f>+IF(E35=17,"Todas las casillas contienen un valor.","Oferta incompleta. Existen casillas sin valor introducido.")</f>
        <v>Oferta incompleta. Existen casillas sin valor introducido.</v>
      </c>
      <c r="E35" s="63">
        <f>COUNT(G8:G30)</f>
        <v>0</v>
      </c>
      <c r="F35" s="63"/>
      <c r="H35" s="61"/>
    </row>
    <row r="36" spans="1:11" s="41" customFormat="1" ht="105.75" customHeight="1" x14ac:dyDescent="0.3">
      <c r="B36" s="64" t="s">
        <v>8</v>
      </c>
      <c r="C36" s="48" t="e">
        <f>C35*2</f>
        <v>#VALUE!</v>
      </c>
      <c r="D36" s="65" t="s">
        <v>3</v>
      </c>
      <c r="H36" s="61"/>
    </row>
  </sheetData>
  <sheetProtection password="ED91" sheet="1" objects="1" scenarios="1"/>
  <mergeCells count="13">
    <mergeCell ref="A13:C13"/>
    <mergeCell ref="A14:B14"/>
    <mergeCell ref="A15:A16"/>
    <mergeCell ref="B15:B16"/>
    <mergeCell ref="D31:F31"/>
    <mergeCell ref="A3:H3"/>
    <mergeCell ref="A2:H2"/>
    <mergeCell ref="A1:H1"/>
    <mergeCell ref="D11:E1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15:G27 H13 G30 H31:H32 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2" t="s">
        <v>10</v>
      </c>
      <c r="B1" s="82"/>
      <c r="C1" s="82"/>
      <c r="D1" s="82"/>
      <c r="E1" s="82"/>
      <c r="F1" s="82"/>
      <c r="G1" s="82"/>
    </row>
    <row r="2" spans="1:12" ht="36" customHeight="1" x14ac:dyDescent="0.3">
      <c r="A2" s="99" t="s">
        <v>15</v>
      </c>
      <c r="B2" s="99"/>
      <c r="C2" s="99"/>
      <c r="D2" s="99"/>
      <c r="E2" s="99"/>
      <c r="F2" s="99"/>
      <c r="G2" s="12"/>
    </row>
    <row r="3" spans="1:12" ht="33.6" x14ac:dyDescent="0.3">
      <c r="A3" s="80" t="s">
        <v>16</v>
      </c>
      <c r="B3" s="80"/>
      <c r="C3" s="80"/>
      <c r="D3" s="80"/>
      <c r="E3" s="80"/>
      <c r="F3" s="80"/>
      <c r="G3" s="8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90" t="s">
        <v>0</v>
      </c>
      <c r="B5" s="90"/>
      <c r="C5" s="90"/>
      <c r="D5" s="90"/>
      <c r="E5" s="90"/>
      <c r="F5" s="90"/>
      <c r="G5" s="90"/>
    </row>
    <row r="7" spans="1:12" ht="75" customHeight="1" x14ac:dyDescent="0.3">
      <c r="A7" s="100" t="s">
        <v>1</v>
      </c>
      <c r="B7" s="101"/>
      <c r="C7" s="10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97" t="s">
        <v>21</v>
      </c>
      <c r="B9" s="10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7"/>
      <c r="B10" s="10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7" t="s">
        <v>11</v>
      </c>
      <c r="B11" s="97"/>
      <c r="C11" s="97"/>
      <c r="D11" s="98">
        <v>10</v>
      </c>
      <c r="E11" s="9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2" t="s">
        <v>10</v>
      </c>
      <c r="B1" s="82"/>
      <c r="C1" s="82"/>
      <c r="D1" s="82"/>
      <c r="E1" s="82"/>
      <c r="F1" s="82"/>
      <c r="G1" s="82"/>
    </row>
    <row r="2" spans="1:12" ht="36" customHeight="1" x14ac:dyDescent="0.3">
      <c r="A2" s="99" t="s">
        <v>15</v>
      </c>
      <c r="B2" s="99"/>
      <c r="C2" s="99"/>
      <c r="D2" s="99"/>
      <c r="E2" s="99"/>
      <c r="F2" s="99"/>
      <c r="G2" s="12"/>
    </row>
    <row r="3" spans="1:12" ht="33.6" x14ac:dyDescent="0.3">
      <c r="A3" s="80" t="s">
        <v>16</v>
      </c>
      <c r="B3" s="80"/>
      <c r="C3" s="80"/>
      <c r="D3" s="80"/>
      <c r="E3" s="80"/>
      <c r="F3" s="80"/>
      <c r="G3" s="8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90" t="s">
        <v>0</v>
      </c>
      <c r="B5" s="90"/>
      <c r="C5" s="90"/>
      <c r="D5" s="90"/>
      <c r="E5" s="90"/>
      <c r="F5" s="90"/>
      <c r="G5" s="90"/>
    </row>
    <row r="7" spans="1:12" ht="75" customHeight="1" x14ac:dyDescent="0.3">
      <c r="A7" s="100" t="s">
        <v>1</v>
      </c>
      <c r="B7" s="101"/>
      <c r="C7" s="10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97" t="s">
        <v>21</v>
      </c>
      <c r="B9" s="10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7"/>
      <c r="B10" s="10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7" t="s">
        <v>11</v>
      </c>
      <c r="B11" s="97"/>
      <c r="C11" s="97"/>
      <c r="D11" s="98">
        <v>10</v>
      </c>
      <c r="E11" s="9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2022-02-22T09:33:35Z</dcterms:modified>
</cp:coreProperties>
</file>